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8F39E91B-6730-4D15-8CC2-CC8C590CBBF2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2" l="1"/>
  <c r="G45" i="2"/>
  <c r="F45" i="2"/>
  <c r="E45" i="2"/>
  <c r="D45" i="2"/>
  <c r="C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G23" i="1"/>
  <c r="F23" i="1"/>
  <c r="E23" i="1"/>
  <c r="D23" i="1"/>
  <c r="C23" i="1"/>
  <c r="H11" i="1"/>
  <c r="H5" i="1"/>
  <c r="H21" i="1"/>
  <c r="H6" i="1"/>
  <c r="H7" i="1"/>
  <c r="H8" i="1"/>
  <c r="H9" i="1"/>
  <c r="H10" i="1"/>
  <c r="H12" i="1"/>
  <c r="H13" i="1"/>
  <c r="H14" i="1"/>
  <c r="H15" i="1"/>
  <c r="H16" i="1"/>
  <c r="H17" i="1"/>
  <c r="H18" i="1"/>
  <c r="H19" i="1"/>
  <c r="H20" i="1"/>
  <c r="H22" i="1"/>
  <c r="H4" i="1"/>
  <c r="H45" i="2" l="1"/>
  <c r="H23" i="1"/>
</calcChain>
</file>

<file path=xl/sharedStrings.xml><?xml version="1.0" encoding="utf-8"?>
<sst xmlns="http://schemas.openxmlformats.org/spreadsheetml/2006/main" count="44" uniqueCount="32">
  <si>
    <t>Voting Area/Section de vote</t>
  </si>
  <si>
    <t>TOTAL</t>
  </si>
  <si>
    <t>ABSENTEE/HOMEBOUND</t>
  </si>
  <si>
    <t>Polling Place / bureau de scrutin</t>
  </si>
  <si>
    <t>ST. JAMES</t>
  </si>
  <si>
    <t>CACAYURAN, Randell
(MLP/PLM)</t>
  </si>
  <si>
    <t>DIACK, Tim
(PC)</t>
  </si>
  <si>
    <t>SALA, Adrien
(NDP/NPD)</t>
  </si>
  <si>
    <t>DEER LODGE COMMUNITY CENTRE</t>
  </si>
  <si>
    <t>ÉCOLE ASSINIBOINE SCHOOL</t>
  </si>
  <si>
    <t>GEORGE WATERS MIDDLE SCHOOL</t>
  </si>
  <si>
    <t>HILLSBORO HOUSE</t>
  </si>
  <si>
    <t>KILTARTAN TOWERS</t>
  </si>
  <si>
    <t>ST. JAMES CIVIC CENTRE</t>
  </si>
  <si>
    <t>STEVENSON BRITANNIA SCHOOL</t>
  </si>
  <si>
    <t>TOWERS OF POLO PARK</t>
  </si>
  <si>
    <t>VALOUR COMMUNITY CENTRE - CLIFTON SITE</t>
  </si>
  <si>
    <t>VALOUR COMMUNITY CENTRE - ISAAC BROCK SITE</t>
  </si>
  <si>
    <t>IVS-01 DEER LODGE CENTRE</t>
  </si>
  <si>
    <t>DEER LODGE COMMUNITY CENTRE - BallotBox #2</t>
  </si>
  <si>
    <t>ST. JAMES CIVIC CENTRE - BallotBox #2</t>
  </si>
  <si>
    <t>ADV-01 LOCAL ELECTION OFFICE - ST JAMES</t>
  </si>
  <si>
    <t>ADV-02 POLO PARK SHOPPING CENTRE</t>
  </si>
  <si>
    <t>ADV-03 JAMES RICHARDSON INTERNATIONAL AIRPORT</t>
  </si>
  <si>
    <t>BALLOTS CAST OUTSIDE OF ELECTORAL DIVISION - ADVANCE</t>
  </si>
  <si>
    <t>BALLOTS CAST OUTSIDE OF ELECTORAL DIVISION - INSTITUTIONAL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</si>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</sst>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3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164" fontId="4" fillId="0" borderId="0" xfId="1" applyNumberFormat="1" applyFont="1" applyFill="1" applyBorder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 readingOrder="1"/>
    </xf>
    <xf numFmtId="164" fontId="6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 textRotation="90" wrapText="1" readingOrder="1"/>
    </xf>
    <xf numFmtId="164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top" wrapText="1" readingOrder="1"/>
    </xf>
    <xf numFmtId="164" fontId="0" fillId="0" borderId="0" xfId="1" applyNumberFormat="1" applyFont="1"/>
    <xf numFmtId="164" fontId="4" fillId="0" borderId="0" xfId="1" applyNumberFormat="1" applyFont="1" applyAlignment="1">
      <alignment horizontal="center" wrapText="1" readingOrder="1"/>
    </xf>
    <xf numFmtId="164" fontId="10" fillId="0" borderId="0" xfId="1" applyNumberFormat="1" applyFont="1" applyAlignment="1">
      <alignment horizontal="center"/>
    </xf>
    <xf numFmtId="164" fontId="5" fillId="2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5" fontId="5" fillId="0" borderId="9" xfId="1" applyNumberFormat="1" applyFont="1" applyBorder="1" applyAlignment="1">
      <alignment horizontal="left" vertical="center" readingOrder="1"/>
    </xf>
    <xf numFmtId="165" fontId="5" fillId="2" borderId="3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readingOrder="1"/>
    </xf>
    <xf numFmtId="165" fontId="0" fillId="0" borderId="12" xfId="1" applyNumberFormat="1" applyFont="1" applyBorder="1" applyAlignment="1">
      <alignment vertical="center"/>
    </xf>
    <xf numFmtId="0" fontId="0" fillId="0" borderId="12" xfId="0" applyBorder="1" applyAlignment="1">
      <alignment vertical="center" wrapText="1"/>
    </xf>
    <xf numFmtId="165" fontId="5" fillId="2" borderId="11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165" fontId="8" fillId="0" borderId="10" xfId="1" applyNumberFormat="1" applyFont="1" applyFill="1" applyBorder="1" applyAlignment="1">
      <alignment horizontal="left" vertical="center"/>
    </xf>
    <xf numFmtId="165" fontId="5" fillId="2" borderId="5" xfId="1" applyNumberFormat="1" applyFont="1" applyFill="1" applyBorder="1" applyAlignment="1">
      <alignment horizontal="left" vertical="center"/>
    </xf>
    <xf numFmtId="165" fontId="5" fillId="2" borderId="1" xfId="1" applyNumberFormat="1" applyFont="1" applyFill="1" applyBorder="1" applyAlignment="1">
      <alignment horizontal="left" vertical="center"/>
    </xf>
    <xf numFmtId="165" fontId="12" fillId="3" borderId="4" xfId="1" applyNumberFormat="1" applyFont="1" applyFill="1" applyBorder="1" applyAlignment="1">
      <alignment horizontal="center" vertical="center"/>
    </xf>
    <xf numFmtId="165" fontId="12" fillId="3" borderId="13" xfId="1" applyNumberFormat="1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Alignment="1">
      <alignment horizontal="left" vertical="center"/>
    </xf>
    <xf numFmtId="165" fontId="8" fillId="0" borderId="7" xfId="1" applyNumberFormat="1" applyFont="1" applyFill="1" applyBorder="1" applyAlignment="1">
      <alignment horizontal="left" vertical="center"/>
    </xf>
    <xf numFmtId="165" fontId="12" fillId="3" borderId="3" xfId="1" applyNumberFormat="1" applyFont="1" applyFill="1" applyBorder="1" applyAlignment="1">
      <alignment horizontal="center" vertical="center"/>
    </xf>
    <xf numFmtId="165" fontId="12" fillId="3" borderId="13" xfId="1" applyNumberFormat="1" applyFont="1" applyFill="1" applyBorder="1" applyAlignment="1">
      <alignment horizontal="left" vertical="center" wrapText="1"/>
    </xf>
    <xf numFmtId="165" fontId="12" fillId="4" borderId="3" xfId="1" applyNumberFormat="1" applyFont="1" applyFill="1" applyBorder="1" applyAlignment="1">
      <alignment horizontal="center" vertical="center"/>
    </xf>
    <xf numFmtId="165" fontId="12" fillId="4" borderId="8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165" fontId="5" fillId="6" borderId="12" xfId="1" applyNumberFormat="1" applyFont="1" applyFill="1" applyBorder="1" applyAlignment="1">
      <alignment horizontal="center" vertical="center" wrapText="1"/>
    </xf>
    <xf numFmtId="165" fontId="12" fillId="7" borderId="3" xfId="1" applyNumberFormat="1" applyFont="1" applyFill="1" applyBorder="1" applyAlignment="1">
      <alignment horizontal="center" vertical="center"/>
    </xf>
    <xf numFmtId="165" fontId="12" fillId="7" borderId="4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5" fillId="9" borderId="3" xfId="1" applyNumberFormat="1" applyFont="1" applyFill="1" applyBorder="1" applyAlignment="1">
      <alignment horizontal="center" vertical="center" wrapText="1"/>
    </xf>
    <xf numFmtId="165" fontId="12" fillId="10" borderId="3" xfId="1" applyNumberFormat="1" applyFont="1" applyFill="1" applyBorder="1" applyAlignment="1">
      <alignment horizontal="center" vertical="center"/>
    </xf>
    <xf numFmtId="165" fontId="12" fillId="10" borderId="4" xfId="1" applyNumberFormat="1" applyFont="1" applyFill="1" applyBorder="1" applyAlignment="1">
      <alignment horizontal="center" vertical="center"/>
    </xf>
    <xf numFmtId="165" fontId="3" fillId="11" borderId="3" xfId="1" applyNumberFormat="1" applyFont="1" applyFill="1" applyBorder="1" applyAlignment="1">
      <alignment horizontal="center" vertical="center"/>
    </xf>
    <xf numFmtId="165" fontId="5" fillId="12" borderId="3" xfId="1" applyNumberFormat="1" applyFont="1" applyFill="1" applyBorder="1" applyAlignment="1">
      <alignment horizontal="center" vertical="center" wrapText="1"/>
    </xf>
    <xf numFmtId="165" fontId="12" fillId="3" borderId="9" xfId="1" applyNumberFormat="1" applyFont="1" applyFill="1" applyBorder="1" applyAlignment="1">
      <alignment horizontal="left" vertical="center"/>
    </xf>
    <xf numFmtId="165" fontId="12" fillId="3" borderId="12" xfId="1" applyNumberFormat="1" applyFont="1" applyFill="1" applyBorder="1" applyAlignment="1">
      <alignment horizontal="left" vertical="center"/>
    </xf>
    <xf numFmtId="165" fontId="12" fillId="4" borderId="13" xfId="1" applyNumberFormat="1" applyFont="1" applyFill="1" applyBorder="1" applyAlignment="1">
      <alignment horizontal="center" vertical="center" textRotation="90" wrapText="1" readingOrder="1"/>
    </xf>
    <xf numFmtId="165" fontId="12" fillId="7" borderId="13" xfId="1" applyNumberFormat="1" applyFont="1" applyFill="1" applyBorder="1" applyAlignment="1">
      <alignment horizontal="center" vertical="center" textRotation="90" wrapText="1" readingOrder="1"/>
    </xf>
    <xf numFmtId="165" fontId="12" fillId="10" borderId="13" xfId="1" applyNumberFormat="1" applyFont="1" applyFill="1" applyBorder="1" applyAlignment="1">
      <alignment horizontal="center" vertical="center" textRotation="90" wrapText="1" readingOrder="1"/>
    </xf>
    <xf numFmtId="165" fontId="12" fillId="3" borderId="13" xfId="1" applyNumberFormat="1" applyFont="1" applyFill="1" applyBorder="1" applyAlignment="1">
      <alignment horizontal="center" vertical="center" wrapText="1" readingOrder="1"/>
    </xf>
    <xf numFmtId="165" fontId="12" fillId="4" borderId="3" xfId="1" applyNumberFormat="1" applyFont="1" applyFill="1" applyBorder="1" applyAlignment="1">
      <alignment horizontal="center" vertical="center" textRotation="90" wrapText="1" readingOrder="1"/>
    </xf>
    <xf numFmtId="165" fontId="12" fillId="7" borderId="3" xfId="1" applyNumberFormat="1" applyFont="1" applyFill="1" applyBorder="1" applyAlignment="1">
      <alignment horizontal="center" vertical="center" textRotation="90" wrapText="1" readingOrder="1"/>
    </xf>
    <xf numFmtId="165" fontId="12" fillId="10" borderId="3" xfId="1" applyNumberFormat="1" applyFont="1" applyFill="1" applyBorder="1" applyAlignment="1">
      <alignment horizontal="center" vertical="center" textRotation="90" wrapText="1" readingOrder="1"/>
    </xf>
    <xf numFmtId="165" fontId="12" fillId="3" borderId="3" xfId="1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1E489F"/>
      <color rgb="FFF7D0C0"/>
      <color rgb="FFD3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71"/>
  <sheetViews>
    <sheetView showGridLines="0" tabSelected="1" zoomScaleNormal="100" workbookViewId="0">
      <selection activeCell="I1" sqref="I1"/>
    </sheetView>
  </sheetViews>
  <sheetFormatPr defaultColWidth="9.140625" defaultRowHeight="12.75" x14ac:dyDescent="0.2"/>
  <cols>
    <col min="1" max="1" width="9.140625" style="4"/>
    <col min="2" max="2" width="35.42578125" style="4" customWidth="1"/>
    <col min="3" max="3" width="9.5703125" style="5" bestFit="1" customWidth="1"/>
    <col min="4" max="5" width="9.140625" style="5"/>
    <col min="6" max="8" width="12.7109375" style="5" customWidth="1"/>
    <col min="9" max="9" width="10.5703125" style="5" customWidth="1"/>
    <col min="10" max="16384" width="9.140625" style="4"/>
  </cols>
  <sheetData>
    <row r="1" spans="1:17" ht="26.25" x14ac:dyDescent="0.2">
      <c r="A1" s="26" t="s">
        <v>4</v>
      </c>
      <c r="B1" s="27"/>
      <c r="C1" s="27"/>
      <c r="D1" s="27"/>
      <c r="E1" s="27"/>
      <c r="F1" s="27"/>
      <c r="G1" s="27"/>
      <c r="H1" s="27"/>
      <c r="I1" s="7"/>
    </row>
    <row r="2" spans="1:17" ht="18.75" x14ac:dyDescent="0.3">
      <c r="A2" s="28" t="s">
        <v>26</v>
      </c>
      <c r="B2" s="28"/>
      <c r="C2" s="28"/>
      <c r="D2" s="28"/>
      <c r="E2" s="28"/>
      <c r="F2" s="28"/>
      <c r="G2" s="28"/>
      <c r="H2" s="28"/>
      <c r="I2" s="8"/>
    </row>
    <row r="3" spans="1:17" ht="111.75" customHeight="1" x14ac:dyDescent="0.2">
      <c r="A3" s="50" t="s">
        <v>3</v>
      </c>
      <c r="B3" s="51"/>
      <c r="C3" s="52" t="s">
        <v>5</v>
      </c>
      <c r="D3" s="53" t="s">
        <v>6</v>
      </c>
      <c r="E3" s="54" t="s">
        <v>7</v>
      </c>
      <c r="F3" s="55" t="s">
        <v>27</v>
      </c>
      <c r="G3" s="55" t="s">
        <v>28</v>
      </c>
      <c r="H3" s="55" t="s">
        <v>29</v>
      </c>
      <c r="I3" s="9"/>
    </row>
    <row r="4" spans="1:17" ht="15" customHeight="1" x14ac:dyDescent="0.25">
      <c r="A4" s="18" t="s">
        <v>8</v>
      </c>
      <c r="B4" s="22"/>
      <c r="C4" s="41">
        <v>47</v>
      </c>
      <c r="D4" s="45">
        <v>187</v>
      </c>
      <c r="E4" s="49">
        <v>330</v>
      </c>
      <c r="F4" s="19">
        <v>1</v>
      </c>
      <c r="G4" s="19">
        <v>1</v>
      </c>
      <c r="H4" s="19">
        <f>SUM(C4:G4)</f>
        <v>566</v>
      </c>
      <c r="I4" s="10"/>
      <c r="K4" s="11"/>
      <c r="L4" s="12"/>
      <c r="M4" s="11"/>
      <c r="N4" s="11"/>
      <c r="O4" s="11"/>
      <c r="P4" s="11"/>
      <c r="Q4" s="11"/>
    </row>
    <row r="5" spans="1:17" ht="15" customHeight="1" x14ac:dyDescent="0.25">
      <c r="A5" s="18" t="s">
        <v>19</v>
      </c>
      <c r="B5" s="22"/>
      <c r="C5" s="41">
        <v>22</v>
      </c>
      <c r="D5" s="45">
        <v>119</v>
      </c>
      <c r="E5" s="49">
        <v>165</v>
      </c>
      <c r="F5" s="19">
        <v>3</v>
      </c>
      <c r="G5" s="19">
        <v>2</v>
      </c>
      <c r="H5" s="19">
        <f>SUM(C5:G5)</f>
        <v>311</v>
      </c>
      <c r="I5" s="10"/>
      <c r="K5" s="11"/>
      <c r="L5" s="12"/>
      <c r="M5" s="11"/>
      <c r="N5" s="11"/>
      <c r="O5" s="11"/>
      <c r="P5" s="11"/>
      <c r="Q5" s="11"/>
    </row>
    <row r="6" spans="1:17" ht="15" customHeight="1" x14ac:dyDescent="0.25">
      <c r="A6" s="18" t="s">
        <v>9</v>
      </c>
      <c r="B6" s="22"/>
      <c r="C6" s="41">
        <v>25</v>
      </c>
      <c r="D6" s="45">
        <v>106</v>
      </c>
      <c r="E6" s="49">
        <v>302</v>
      </c>
      <c r="F6" s="19">
        <v>0</v>
      </c>
      <c r="G6" s="19">
        <v>0</v>
      </c>
      <c r="H6" s="19">
        <f>SUM(C6:G6)</f>
        <v>433</v>
      </c>
      <c r="I6" s="10"/>
      <c r="L6" s="12"/>
    </row>
    <row r="7" spans="1:17" ht="15" customHeight="1" x14ac:dyDescent="0.25">
      <c r="A7" s="18" t="s">
        <v>10</v>
      </c>
      <c r="B7" s="22"/>
      <c r="C7" s="41">
        <v>32</v>
      </c>
      <c r="D7" s="45">
        <v>143</v>
      </c>
      <c r="E7" s="49">
        <v>287</v>
      </c>
      <c r="F7" s="19">
        <v>0</v>
      </c>
      <c r="G7" s="19">
        <v>1</v>
      </c>
      <c r="H7" s="19">
        <f>SUM(C7:G7)</f>
        <v>463</v>
      </c>
      <c r="I7" s="10"/>
      <c r="L7" s="12"/>
    </row>
    <row r="8" spans="1:17" ht="15" customHeight="1" x14ac:dyDescent="0.25">
      <c r="A8" s="18" t="s">
        <v>11</v>
      </c>
      <c r="B8" s="22"/>
      <c r="C8" s="41">
        <v>7</v>
      </c>
      <c r="D8" s="45">
        <v>15</v>
      </c>
      <c r="E8" s="49">
        <v>44</v>
      </c>
      <c r="F8" s="19">
        <v>0</v>
      </c>
      <c r="G8" s="19">
        <v>0</v>
      </c>
      <c r="H8" s="19">
        <f>SUM(C8:G8)</f>
        <v>66</v>
      </c>
      <c r="I8" s="10"/>
      <c r="L8" s="12"/>
    </row>
    <row r="9" spans="1:17" ht="15" customHeight="1" x14ac:dyDescent="0.25">
      <c r="A9" s="18" t="s">
        <v>12</v>
      </c>
      <c r="B9" s="22"/>
      <c r="C9" s="41">
        <v>13</v>
      </c>
      <c r="D9" s="45">
        <v>48</v>
      </c>
      <c r="E9" s="49">
        <v>84</v>
      </c>
      <c r="F9" s="19">
        <v>0</v>
      </c>
      <c r="G9" s="19">
        <v>0</v>
      </c>
      <c r="H9" s="19">
        <f>SUM(C9:G9)</f>
        <v>145</v>
      </c>
      <c r="I9" s="10"/>
      <c r="L9" s="12"/>
    </row>
    <row r="10" spans="1:17" ht="15" customHeight="1" x14ac:dyDescent="0.25">
      <c r="A10" s="18" t="s">
        <v>13</v>
      </c>
      <c r="B10" s="22"/>
      <c r="C10" s="41">
        <v>49</v>
      </c>
      <c r="D10" s="45">
        <v>162</v>
      </c>
      <c r="E10" s="49">
        <v>285</v>
      </c>
      <c r="F10" s="19">
        <v>1</v>
      </c>
      <c r="G10" s="19">
        <v>2</v>
      </c>
      <c r="H10" s="19">
        <f>SUM(C10:G10)</f>
        <v>499</v>
      </c>
      <c r="I10" s="10"/>
      <c r="L10" s="12"/>
    </row>
    <row r="11" spans="1:17" ht="15" customHeight="1" x14ac:dyDescent="0.25">
      <c r="A11" s="18" t="s">
        <v>20</v>
      </c>
      <c r="B11" s="22"/>
      <c r="C11" s="41">
        <v>42</v>
      </c>
      <c r="D11" s="45">
        <v>210</v>
      </c>
      <c r="E11" s="49">
        <v>342</v>
      </c>
      <c r="F11" s="19">
        <v>0</v>
      </c>
      <c r="G11" s="19">
        <v>0</v>
      </c>
      <c r="H11" s="19">
        <f>SUM(C11:G11)</f>
        <v>594</v>
      </c>
      <c r="I11" s="10"/>
      <c r="L11" s="12"/>
    </row>
    <row r="12" spans="1:17" ht="15" customHeight="1" x14ac:dyDescent="0.25">
      <c r="A12" s="18" t="s">
        <v>14</v>
      </c>
      <c r="B12" s="22"/>
      <c r="C12" s="41">
        <v>41</v>
      </c>
      <c r="D12" s="45">
        <v>211</v>
      </c>
      <c r="E12" s="49">
        <v>390</v>
      </c>
      <c r="F12" s="19">
        <v>1</v>
      </c>
      <c r="G12" s="19">
        <v>1</v>
      </c>
      <c r="H12" s="19">
        <f>SUM(C12:G12)</f>
        <v>644</v>
      </c>
      <c r="I12" s="10"/>
      <c r="L12" s="12"/>
    </row>
    <row r="13" spans="1:17" ht="15" customHeight="1" x14ac:dyDescent="0.25">
      <c r="A13" s="18" t="s">
        <v>15</v>
      </c>
      <c r="B13" s="22"/>
      <c r="C13" s="41">
        <v>7</v>
      </c>
      <c r="D13" s="45">
        <v>13</v>
      </c>
      <c r="E13" s="49">
        <v>29</v>
      </c>
      <c r="F13" s="19">
        <v>0</v>
      </c>
      <c r="G13" s="19">
        <v>0</v>
      </c>
      <c r="H13" s="19">
        <f>SUM(C13:G13)</f>
        <v>49</v>
      </c>
      <c r="I13" s="10"/>
      <c r="L13" s="12"/>
    </row>
    <row r="14" spans="1:17" ht="15" customHeight="1" x14ac:dyDescent="0.25">
      <c r="A14" s="18" t="s">
        <v>16</v>
      </c>
      <c r="B14" s="22"/>
      <c r="C14" s="41">
        <v>31</v>
      </c>
      <c r="D14" s="45">
        <v>165</v>
      </c>
      <c r="E14" s="49">
        <v>385</v>
      </c>
      <c r="F14" s="19">
        <v>1</v>
      </c>
      <c r="G14" s="19">
        <v>5</v>
      </c>
      <c r="H14" s="19">
        <f>SUM(C14:G14)</f>
        <v>587</v>
      </c>
      <c r="I14" s="10"/>
      <c r="L14" s="12"/>
    </row>
    <row r="15" spans="1:17" ht="15" customHeight="1" x14ac:dyDescent="0.25">
      <c r="A15" s="18" t="s">
        <v>17</v>
      </c>
      <c r="B15" s="22"/>
      <c r="C15" s="41">
        <v>47</v>
      </c>
      <c r="D15" s="45">
        <v>147</v>
      </c>
      <c r="E15" s="49">
        <v>422</v>
      </c>
      <c r="F15" s="19">
        <v>1</v>
      </c>
      <c r="G15" s="19">
        <v>7</v>
      </c>
      <c r="H15" s="19">
        <f>SUM(C15:G15)</f>
        <v>624</v>
      </c>
      <c r="I15" s="10"/>
      <c r="L15" s="12"/>
    </row>
    <row r="16" spans="1:17" ht="15" customHeight="1" x14ac:dyDescent="0.25">
      <c r="A16" s="18" t="s">
        <v>18</v>
      </c>
      <c r="B16" s="22"/>
      <c r="C16" s="41">
        <v>10</v>
      </c>
      <c r="D16" s="45">
        <v>24</v>
      </c>
      <c r="E16" s="49">
        <v>34</v>
      </c>
      <c r="F16" s="19">
        <v>2</v>
      </c>
      <c r="G16" s="19">
        <v>0</v>
      </c>
      <c r="H16" s="19">
        <f>SUM(C16:G16)</f>
        <v>70</v>
      </c>
      <c r="I16" s="10"/>
      <c r="L16" s="12"/>
    </row>
    <row r="17" spans="1:13" ht="15" customHeight="1" x14ac:dyDescent="0.25">
      <c r="A17" s="18" t="s">
        <v>21</v>
      </c>
      <c r="B17" s="22"/>
      <c r="C17" s="41">
        <v>57</v>
      </c>
      <c r="D17" s="45">
        <v>210</v>
      </c>
      <c r="E17" s="49">
        <v>485</v>
      </c>
      <c r="F17" s="19">
        <v>3</v>
      </c>
      <c r="G17" s="19">
        <v>0</v>
      </c>
      <c r="H17" s="19">
        <f>SUM(C17:G17)</f>
        <v>755</v>
      </c>
      <c r="I17" s="10"/>
      <c r="L17" s="12"/>
    </row>
    <row r="18" spans="1:13" ht="15" customHeight="1" x14ac:dyDescent="0.25">
      <c r="A18" s="18" t="s">
        <v>22</v>
      </c>
      <c r="B18" s="22"/>
      <c r="C18" s="41">
        <v>165</v>
      </c>
      <c r="D18" s="45">
        <v>470</v>
      </c>
      <c r="E18" s="49">
        <v>1424</v>
      </c>
      <c r="F18" s="19">
        <v>1</v>
      </c>
      <c r="G18" s="19">
        <v>5</v>
      </c>
      <c r="H18" s="19">
        <f>SUM(C18:G18)</f>
        <v>2065</v>
      </c>
      <c r="I18" s="10"/>
      <c r="L18" s="12"/>
    </row>
    <row r="19" spans="1:13" ht="15" customHeight="1" x14ac:dyDescent="0.25">
      <c r="A19" s="18" t="s">
        <v>23</v>
      </c>
      <c r="B19" s="22"/>
      <c r="C19" s="41">
        <v>2</v>
      </c>
      <c r="D19" s="45">
        <v>11</v>
      </c>
      <c r="E19" s="49">
        <v>10</v>
      </c>
      <c r="F19" s="19">
        <v>0</v>
      </c>
      <c r="G19" s="19">
        <v>0</v>
      </c>
      <c r="H19" s="19">
        <f>SUM(C19:G19)</f>
        <v>23</v>
      </c>
      <c r="I19" s="10"/>
      <c r="L19" s="12"/>
    </row>
    <row r="20" spans="1:13" ht="15" customHeight="1" x14ac:dyDescent="0.2">
      <c r="A20" s="18" t="s">
        <v>2</v>
      </c>
      <c r="B20" s="22"/>
      <c r="C20" s="41">
        <v>5</v>
      </c>
      <c r="D20" s="45">
        <v>11</v>
      </c>
      <c r="E20" s="49">
        <v>22</v>
      </c>
      <c r="F20" s="19">
        <v>0</v>
      </c>
      <c r="G20" s="19">
        <v>0</v>
      </c>
      <c r="H20" s="19">
        <f>SUM(C20:G20)</f>
        <v>38</v>
      </c>
      <c r="I20" s="6"/>
    </row>
    <row r="21" spans="1:13" ht="30" customHeight="1" x14ac:dyDescent="0.2">
      <c r="A21" s="21" t="s">
        <v>24</v>
      </c>
      <c r="B21" s="23"/>
      <c r="C21" s="41">
        <v>27</v>
      </c>
      <c r="D21" s="45">
        <v>73</v>
      </c>
      <c r="E21" s="49">
        <v>399</v>
      </c>
      <c r="F21" s="19">
        <v>0</v>
      </c>
      <c r="G21" s="19">
        <v>0</v>
      </c>
      <c r="H21" s="19">
        <f>SUM(C21:G21)</f>
        <v>499</v>
      </c>
    </row>
    <row r="22" spans="1:13" ht="30" customHeight="1" x14ac:dyDescent="0.2">
      <c r="A22" s="21" t="s">
        <v>25</v>
      </c>
      <c r="B22" s="23"/>
      <c r="C22" s="41">
        <v>2</v>
      </c>
      <c r="D22" s="45">
        <v>1</v>
      </c>
      <c r="E22" s="49">
        <v>9</v>
      </c>
      <c r="F22" s="19">
        <v>0</v>
      </c>
      <c r="G22" s="19">
        <v>0</v>
      </c>
      <c r="H22" s="19">
        <f>SUM(C22:G22)</f>
        <v>12</v>
      </c>
    </row>
    <row r="23" spans="1:13" ht="16.5" customHeight="1" x14ac:dyDescent="0.2">
      <c r="A23" s="37" t="s">
        <v>1</v>
      </c>
      <c r="B23" s="37"/>
      <c r="C23" s="38">
        <f>SUM(C4:C22)</f>
        <v>631</v>
      </c>
      <c r="D23" s="42">
        <f>SUM(D4:D22)</f>
        <v>2326</v>
      </c>
      <c r="E23" s="46">
        <f>SUM(E4:E22)</f>
        <v>5448</v>
      </c>
      <c r="F23" s="36">
        <f>SUM(F4:F22)</f>
        <v>14</v>
      </c>
      <c r="G23" s="36">
        <f>SUM(G4:G22)</f>
        <v>24</v>
      </c>
      <c r="H23" s="36">
        <f>SUM(H4:H22)</f>
        <v>8443</v>
      </c>
      <c r="I23" s="1"/>
    </row>
    <row r="24" spans="1:13" ht="18.75" x14ac:dyDescent="0.3">
      <c r="C24" s="4"/>
      <c r="D24" s="4"/>
      <c r="E24" s="4"/>
      <c r="F24" s="4"/>
      <c r="G24" s="4"/>
      <c r="H24" s="4"/>
      <c r="I24" s="8"/>
    </row>
    <row r="25" spans="1:13" ht="101.25" customHeight="1" x14ac:dyDescent="0.2">
      <c r="C25" s="4"/>
      <c r="D25" s="4"/>
      <c r="E25" s="4"/>
      <c r="F25" s="4"/>
      <c r="G25" s="4"/>
      <c r="H25" s="4"/>
      <c r="I25" s="9"/>
    </row>
    <row r="26" spans="1:13" ht="18" customHeight="1" x14ac:dyDescent="0.2">
      <c r="C26" s="4"/>
      <c r="D26" s="4"/>
      <c r="E26" s="4"/>
      <c r="F26" s="4"/>
      <c r="G26" s="4"/>
      <c r="H26" s="4"/>
      <c r="I26" s="13"/>
    </row>
    <row r="27" spans="1:13" ht="15" customHeight="1" x14ac:dyDescent="0.2">
      <c r="C27" s="4"/>
      <c r="D27" s="4"/>
      <c r="E27" s="4"/>
      <c r="F27" s="4"/>
      <c r="G27" s="4"/>
      <c r="H27" s="4"/>
      <c r="I27" s="10"/>
    </row>
    <row r="28" spans="1:13" ht="15" customHeight="1" x14ac:dyDescent="0.2">
      <c r="C28" s="4"/>
      <c r="D28" s="4"/>
      <c r="E28" s="4"/>
      <c r="F28" s="4"/>
      <c r="G28" s="4"/>
      <c r="H28" s="4"/>
      <c r="I28" s="10"/>
    </row>
    <row r="29" spans="1:13" ht="15" customHeight="1" x14ac:dyDescent="0.2">
      <c r="C29" s="4"/>
      <c r="D29" s="4"/>
      <c r="E29" s="4"/>
      <c r="F29" s="4"/>
      <c r="G29" s="4"/>
      <c r="H29" s="4"/>
      <c r="I29" s="10"/>
    </row>
    <row r="30" spans="1:13" ht="15" customHeight="1" x14ac:dyDescent="0.2">
      <c r="C30" s="4"/>
      <c r="D30" s="4"/>
      <c r="E30" s="4"/>
      <c r="F30" s="4"/>
      <c r="G30" s="4"/>
      <c r="H30" s="4"/>
      <c r="I30" s="10"/>
      <c r="M30" s="14"/>
    </row>
    <row r="31" spans="1:13" ht="15" customHeight="1" x14ac:dyDescent="0.2">
      <c r="C31" s="4"/>
      <c r="D31" s="4"/>
      <c r="E31" s="4"/>
      <c r="F31" s="4"/>
      <c r="G31" s="4"/>
      <c r="H31" s="4"/>
      <c r="I31" s="10"/>
    </row>
    <row r="32" spans="1:13" ht="15" customHeight="1" x14ac:dyDescent="0.2">
      <c r="C32" s="4"/>
      <c r="D32" s="4"/>
      <c r="E32" s="4"/>
      <c r="F32" s="4"/>
      <c r="G32" s="4"/>
      <c r="H32" s="4"/>
      <c r="I32" s="10"/>
    </row>
    <row r="33" spans="3:9" ht="15" customHeight="1" x14ac:dyDescent="0.2">
      <c r="C33" s="4"/>
      <c r="D33" s="4"/>
      <c r="E33" s="4"/>
      <c r="F33" s="4"/>
      <c r="G33" s="4"/>
      <c r="H33" s="4"/>
      <c r="I33" s="10"/>
    </row>
    <row r="34" spans="3:9" ht="15" customHeight="1" x14ac:dyDescent="0.2">
      <c r="C34" s="4"/>
      <c r="D34" s="4"/>
      <c r="E34" s="4"/>
      <c r="F34" s="4"/>
      <c r="G34" s="4"/>
      <c r="H34" s="4"/>
      <c r="I34" s="10"/>
    </row>
    <row r="35" spans="3:9" ht="15" customHeight="1" x14ac:dyDescent="0.2">
      <c r="C35" s="4"/>
      <c r="D35" s="4"/>
      <c r="E35" s="4"/>
      <c r="F35" s="4"/>
      <c r="G35" s="4"/>
      <c r="H35" s="4"/>
      <c r="I35" s="10"/>
    </row>
    <row r="36" spans="3:9" ht="15" customHeight="1" x14ac:dyDescent="0.2">
      <c r="C36" s="4"/>
      <c r="D36" s="4"/>
      <c r="E36" s="4"/>
      <c r="F36" s="4"/>
      <c r="G36" s="4"/>
      <c r="H36" s="4"/>
      <c r="I36" s="10"/>
    </row>
    <row r="37" spans="3:9" ht="15" customHeight="1" x14ac:dyDescent="0.2">
      <c r="C37" s="4"/>
      <c r="D37" s="4"/>
      <c r="E37" s="4"/>
      <c r="F37" s="4"/>
      <c r="G37" s="4"/>
      <c r="H37" s="4"/>
      <c r="I37" s="10"/>
    </row>
    <row r="38" spans="3:9" ht="15" customHeight="1" x14ac:dyDescent="0.2">
      <c r="C38" s="4"/>
      <c r="D38" s="4"/>
      <c r="E38" s="4"/>
      <c r="F38" s="4"/>
      <c r="G38" s="4"/>
      <c r="H38" s="4"/>
      <c r="I38" s="10"/>
    </row>
    <row r="39" spans="3:9" ht="15" customHeight="1" x14ac:dyDescent="0.2">
      <c r="C39" s="4"/>
      <c r="D39" s="4"/>
      <c r="E39" s="4"/>
      <c r="F39" s="4"/>
      <c r="G39" s="4"/>
      <c r="H39" s="4"/>
      <c r="I39" s="10"/>
    </row>
    <row r="40" spans="3:9" ht="15" customHeight="1" x14ac:dyDescent="0.2">
      <c r="C40" s="4"/>
      <c r="D40" s="4"/>
      <c r="E40" s="4"/>
      <c r="F40" s="4"/>
      <c r="G40" s="4"/>
      <c r="H40" s="4"/>
      <c r="I40" s="10"/>
    </row>
    <row r="41" spans="3:9" ht="15" customHeight="1" x14ac:dyDescent="0.2">
      <c r="C41" s="4"/>
      <c r="D41" s="4"/>
      <c r="E41" s="4"/>
      <c r="F41" s="4"/>
      <c r="G41" s="4"/>
      <c r="H41" s="4"/>
      <c r="I41" s="10"/>
    </row>
    <row r="42" spans="3:9" ht="15" customHeight="1" x14ac:dyDescent="0.2">
      <c r="C42" s="4"/>
      <c r="D42" s="4"/>
      <c r="E42" s="4"/>
      <c r="F42" s="4"/>
      <c r="G42" s="4"/>
      <c r="H42" s="4"/>
      <c r="I42" s="10"/>
    </row>
    <row r="43" spans="3:9" ht="15" customHeight="1" x14ac:dyDescent="0.2">
      <c r="C43" s="4"/>
      <c r="D43" s="4"/>
      <c r="E43" s="4"/>
      <c r="F43" s="4"/>
      <c r="G43" s="4"/>
      <c r="H43" s="4"/>
      <c r="I43" s="10"/>
    </row>
    <row r="44" spans="3:9" ht="15" customHeight="1" x14ac:dyDescent="0.2">
      <c r="C44" s="4"/>
      <c r="D44" s="4"/>
      <c r="E44" s="4"/>
      <c r="F44" s="4"/>
      <c r="G44" s="4"/>
      <c r="H44" s="4"/>
      <c r="I44" s="10"/>
    </row>
    <row r="45" spans="3:9" ht="15" customHeight="1" x14ac:dyDescent="0.2">
      <c r="C45" s="4"/>
      <c r="D45" s="4"/>
      <c r="E45" s="4"/>
      <c r="F45" s="4"/>
      <c r="G45" s="4"/>
      <c r="H45" s="4"/>
      <c r="I45" s="10"/>
    </row>
    <row r="46" spans="3:9" ht="15" customHeight="1" x14ac:dyDescent="0.2">
      <c r="C46" s="4"/>
      <c r="D46" s="4"/>
      <c r="E46" s="4"/>
      <c r="F46" s="4"/>
      <c r="G46" s="4"/>
      <c r="H46" s="4"/>
      <c r="I46" s="10"/>
    </row>
    <row r="47" spans="3:9" ht="15" customHeight="1" x14ac:dyDescent="0.2">
      <c r="C47" s="4"/>
      <c r="D47" s="4"/>
      <c r="E47" s="4"/>
      <c r="F47" s="4"/>
      <c r="G47" s="4"/>
      <c r="H47" s="4"/>
      <c r="I47" s="10"/>
    </row>
    <row r="48" spans="3:9" ht="15" customHeight="1" x14ac:dyDescent="0.2">
      <c r="C48" s="4"/>
      <c r="D48" s="4"/>
      <c r="E48" s="4"/>
      <c r="F48" s="4"/>
      <c r="G48" s="4"/>
      <c r="H48" s="4"/>
      <c r="I48" s="10"/>
    </row>
    <row r="49" spans="3:15" ht="15" customHeight="1" x14ac:dyDescent="0.2">
      <c r="C49" s="4"/>
      <c r="D49" s="4"/>
      <c r="E49" s="4"/>
      <c r="F49" s="4"/>
      <c r="G49" s="4"/>
      <c r="H49" s="4"/>
      <c r="I49" s="10"/>
    </row>
    <row r="50" spans="3:15" ht="15" customHeight="1" x14ac:dyDescent="0.2">
      <c r="C50" s="4"/>
      <c r="D50" s="4"/>
      <c r="E50" s="4"/>
      <c r="F50" s="4"/>
      <c r="G50" s="4"/>
      <c r="H50" s="4"/>
      <c r="I50" s="10"/>
    </row>
    <row r="51" spans="3:15" ht="15" customHeight="1" x14ac:dyDescent="0.2">
      <c r="C51" s="4"/>
      <c r="D51" s="4"/>
      <c r="E51" s="4"/>
      <c r="F51" s="4"/>
      <c r="G51" s="4"/>
      <c r="H51" s="4"/>
      <c r="I51" s="10"/>
    </row>
    <row r="52" spans="3:15" ht="15" customHeight="1" x14ac:dyDescent="0.2">
      <c r="C52" s="4"/>
      <c r="D52" s="4"/>
      <c r="E52" s="4"/>
      <c r="F52" s="4"/>
      <c r="G52" s="4"/>
      <c r="H52" s="4"/>
      <c r="I52" s="10"/>
    </row>
    <row r="53" spans="3:15" ht="15" customHeight="1" x14ac:dyDescent="0.2">
      <c r="C53" s="4"/>
      <c r="D53" s="4"/>
      <c r="E53" s="4"/>
      <c r="F53" s="4"/>
      <c r="G53" s="4"/>
      <c r="H53" s="4"/>
      <c r="I53" s="10"/>
    </row>
    <row r="54" spans="3:15" ht="15" customHeight="1" x14ac:dyDescent="0.2">
      <c r="C54" s="4"/>
      <c r="D54" s="4"/>
      <c r="E54" s="4"/>
      <c r="F54" s="4"/>
      <c r="G54" s="4"/>
      <c r="H54" s="4"/>
      <c r="I54" s="10"/>
    </row>
    <row r="55" spans="3:15" ht="15" customHeight="1" x14ac:dyDescent="0.2">
      <c r="C55" s="4"/>
      <c r="D55" s="4"/>
      <c r="E55" s="4"/>
      <c r="F55" s="4"/>
      <c r="G55" s="4"/>
      <c r="H55" s="4"/>
      <c r="I55" s="10"/>
    </row>
    <row r="56" spans="3:15" ht="15" customHeight="1" x14ac:dyDescent="0.2">
      <c r="C56" s="4"/>
      <c r="D56" s="4"/>
      <c r="E56" s="4"/>
      <c r="F56" s="4"/>
      <c r="G56" s="4"/>
      <c r="H56" s="4"/>
      <c r="I56" s="10"/>
    </row>
    <row r="57" spans="3:15" ht="15" customHeight="1" x14ac:dyDescent="0.2">
      <c r="C57" s="4"/>
      <c r="D57" s="4"/>
      <c r="E57" s="4"/>
      <c r="F57" s="4"/>
      <c r="G57" s="4"/>
      <c r="H57" s="4"/>
      <c r="I57" s="10"/>
    </row>
    <row r="58" spans="3:15" ht="15" customHeight="1" x14ac:dyDescent="0.2">
      <c r="C58" s="4"/>
      <c r="D58" s="4"/>
      <c r="E58" s="4"/>
      <c r="F58" s="4"/>
      <c r="G58" s="4"/>
      <c r="H58" s="4"/>
      <c r="I58" s="10"/>
    </row>
    <row r="59" spans="3:15" ht="15" customHeight="1" x14ac:dyDescent="0.2">
      <c r="C59" s="4"/>
      <c r="D59" s="4"/>
      <c r="E59" s="4"/>
      <c r="F59" s="4"/>
      <c r="G59" s="4"/>
      <c r="H59" s="4"/>
      <c r="I59" s="10"/>
    </row>
    <row r="60" spans="3:15" ht="15" customHeight="1" x14ac:dyDescent="0.2">
      <c r="C60" s="4"/>
      <c r="D60" s="4"/>
      <c r="E60" s="4"/>
      <c r="F60" s="4"/>
      <c r="G60" s="4"/>
      <c r="H60" s="4"/>
      <c r="I60" s="10"/>
    </row>
    <row r="61" spans="3:15" x14ac:dyDescent="0.2">
      <c r="C61" s="4"/>
      <c r="D61" s="4"/>
      <c r="E61" s="4"/>
      <c r="F61" s="4"/>
      <c r="G61" s="4"/>
      <c r="H61" s="4"/>
      <c r="I61" s="10"/>
    </row>
    <row r="62" spans="3:15" ht="15" customHeight="1" x14ac:dyDescent="0.2">
      <c r="C62" s="4"/>
      <c r="D62" s="4"/>
      <c r="E62" s="4"/>
      <c r="F62" s="4"/>
      <c r="G62" s="4"/>
      <c r="H62" s="4"/>
      <c r="I62" s="6"/>
      <c r="J62" s="15"/>
      <c r="K62" s="3"/>
      <c r="L62" s="6"/>
      <c r="M62" s="15"/>
      <c r="N62" s="15"/>
      <c r="O62" s="16"/>
    </row>
    <row r="63" spans="3:15" ht="15" customHeight="1" x14ac:dyDescent="0.2">
      <c r="C63" s="4"/>
      <c r="D63" s="4"/>
      <c r="E63" s="4"/>
      <c r="F63" s="4"/>
      <c r="G63" s="4"/>
      <c r="H63" s="4"/>
      <c r="I63" s="6"/>
    </row>
    <row r="64" spans="3:15" ht="15" customHeight="1" x14ac:dyDescent="0.2">
      <c r="C64" s="4"/>
      <c r="D64" s="4"/>
      <c r="E64" s="4"/>
      <c r="F64" s="4"/>
      <c r="G64" s="4"/>
      <c r="H64" s="4"/>
      <c r="I64" s="6"/>
    </row>
    <row r="65" spans="3:14" ht="15" customHeight="1" x14ac:dyDescent="0.2">
      <c r="C65" s="4"/>
      <c r="D65" s="4"/>
      <c r="E65" s="4"/>
      <c r="F65" s="4"/>
      <c r="G65" s="4"/>
      <c r="H65" s="4"/>
      <c r="I65" s="6"/>
    </row>
    <row r="66" spans="3:14" ht="28.5" customHeight="1" x14ac:dyDescent="0.2">
      <c r="C66" s="4"/>
      <c r="D66" s="4"/>
      <c r="E66" s="4"/>
      <c r="F66" s="4"/>
      <c r="G66" s="4"/>
      <c r="H66" s="4"/>
    </row>
    <row r="67" spans="3:14" ht="28.5" customHeight="1" x14ac:dyDescent="0.2">
      <c r="C67" s="4"/>
      <c r="D67" s="4"/>
      <c r="E67" s="4"/>
      <c r="F67" s="4"/>
      <c r="G67" s="4"/>
      <c r="H67" s="4"/>
    </row>
    <row r="68" spans="3:14" ht="15" x14ac:dyDescent="0.25">
      <c r="C68" s="4"/>
      <c r="D68" s="4"/>
      <c r="E68" s="4"/>
      <c r="F68" s="4"/>
      <c r="G68" s="4"/>
      <c r="H68" s="4"/>
      <c r="I68" s="2"/>
    </row>
    <row r="71" spans="3:14" ht="15" x14ac:dyDescent="0.2">
      <c r="I71" s="4"/>
      <c r="M71" s="17"/>
      <c r="N71" s="17"/>
    </row>
  </sheetData>
  <mergeCells count="6">
    <mergeCell ref="A1:H1"/>
    <mergeCell ref="A2:H2"/>
    <mergeCell ref="A3:B3"/>
    <mergeCell ref="A21:B21"/>
    <mergeCell ref="A22:B22"/>
    <mergeCell ref="A23:B23"/>
  </mergeCells>
  <pageMargins left="0.7" right="0.7" top="0.75" bottom="0.75" header="0.3" footer="0.3"/>
  <pageSetup paperSize="5" scale="74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7B54-1C77-47DE-99C3-7000F281DF2F}">
  <dimension ref="A1:I45"/>
  <sheetViews>
    <sheetView topLeftCell="A11" workbookViewId="0">
      <selection activeCell="K1" sqref="K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25">
      <c r="A2" s="33" t="s">
        <v>30</v>
      </c>
      <c r="B2" s="34"/>
      <c r="C2" s="34"/>
      <c r="D2" s="34"/>
      <c r="E2" s="34"/>
      <c r="F2" s="34"/>
      <c r="G2" s="34"/>
      <c r="H2" s="34"/>
      <c r="I2" s="35"/>
    </row>
    <row r="3" spans="1:9" ht="114.75" customHeight="1" x14ac:dyDescent="0.25">
      <c r="A3" s="50" t="s">
        <v>0</v>
      </c>
      <c r="B3" s="51"/>
      <c r="C3" s="56" t="str">
        <f>'Results by Polling Place'!C3</f>
        <v>CACAYURAN, Randell
(MLP/PLM)</v>
      </c>
      <c r="D3" s="57" t="str">
        <f>'Results by Polling Place'!D3</f>
        <v>DIACK, Tim
(PC)</v>
      </c>
      <c r="E3" s="58" t="str">
        <f>'Results by Polling Place'!E3</f>
        <v>SALA, Adrien
(NDP/NPD)</v>
      </c>
      <c r="F3" s="59" t="s">
        <v>27</v>
      </c>
      <c r="G3" s="59" t="s">
        <v>28</v>
      </c>
      <c r="H3" s="59" t="s">
        <v>29</v>
      </c>
      <c r="I3" s="59" t="s">
        <v>31</v>
      </c>
    </row>
    <row r="4" spans="1:9" x14ac:dyDescent="0.25">
      <c r="A4" s="29">
        <v>1</v>
      </c>
      <c r="B4" s="24"/>
      <c r="C4" s="40">
        <v>10</v>
      </c>
      <c r="D4" s="44">
        <v>60</v>
      </c>
      <c r="E4" s="48">
        <v>108</v>
      </c>
      <c r="F4" s="25">
        <v>0</v>
      </c>
      <c r="G4" s="25">
        <v>0</v>
      </c>
      <c r="H4" s="25">
        <f>SUM(C4:G4)</f>
        <v>178</v>
      </c>
      <c r="I4" s="25">
        <v>519</v>
      </c>
    </row>
    <row r="5" spans="1:9" x14ac:dyDescent="0.25">
      <c r="A5" s="30">
        <v>2</v>
      </c>
      <c r="B5" s="20"/>
      <c r="C5" s="40">
        <v>19</v>
      </c>
      <c r="D5" s="44">
        <v>67</v>
      </c>
      <c r="E5" s="48">
        <v>76</v>
      </c>
      <c r="F5" s="25">
        <v>0</v>
      </c>
      <c r="G5" s="25">
        <v>1</v>
      </c>
      <c r="H5" s="25">
        <f>SUM(C5:G5)</f>
        <v>163</v>
      </c>
      <c r="I5" s="25">
        <v>488</v>
      </c>
    </row>
    <row r="6" spans="1:9" x14ac:dyDescent="0.25">
      <c r="A6" s="30">
        <v>3</v>
      </c>
      <c r="B6" s="20"/>
      <c r="C6" s="40">
        <v>9</v>
      </c>
      <c r="D6" s="44">
        <v>59</v>
      </c>
      <c r="E6" s="48">
        <v>72</v>
      </c>
      <c r="F6" s="25">
        <v>0</v>
      </c>
      <c r="G6" s="25">
        <v>0</v>
      </c>
      <c r="H6" s="25">
        <f>SUM(C6:G6)</f>
        <v>140</v>
      </c>
      <c r="I6" s="25">
        <v>470</v>
      </c>
    </row>
    <row r="7" spans="1:9" x14ac:dyDescent="0.25">
      <c r="A7" s="29">
        <v>4</v>
      </c>
      <c r="B7" s="20"/>
      <c r="C7" s="40">
        <v>13</v>
      </c>
      <c r="D7" s="44">
        <v>38</v>
      </c>
      <c r="E7" s="48">
        <v>111</v>
      </c>
      <c r="F7" s="25">
        <v>0</v>
      </c>
      <c r="G7" s="25">
        <v>0</v>
      </c>
      <c r="H7" s="25">
        <f>SUM(C7:G7)</f>
        <v>162</v>
      </c>
      <c r="I7" s="25">
        <v>492</v>
      </c>
    </row>
    <row r="8" spans="1:9" x14ac:dyDescent="0.25">
      <c r="A8" s="30">
        <v>5</v>
      </c>
      <c r="B8" s="20"/>
      <c r="C8" s="40">
        <v>13</v>
      </c>
      <c r="D8" s="44">
        <v>69</v>
      </c>
      <c r="E8" s="48">
        <v>98</v>
      </c>
      <c r="F8" s="25">
        <v>0</v>
      </c>
      <c r="G8" s="25">
        <v>1</v>
      </c>
      <c r="H8" s="25">
        <f>SUM(C8:G8)</f>
        <v>181</v>
      </c>
      <c r="I8" s="25">
        <v>496</v>
      </c>
    </row>
    <row r="9" spans="1:9" x14ac:dyDescent="0.25">
      <c r="A9" s="30">
        <v>6</v>
      </c>
      <c r="B9" s="20"/>
      <c r="C9" s="40">
        <v>12</v>
      </c>
      <c r="D9" s="44">
        <v>52</v>
      </c>
      <c r="E9" s="48">
        <v>99</v>
      </c>
      <c r="F9" s="25">
        <v>0</v>
      </c>
      <c r="G9" s="25">
        <v>3</v>
      </c>
      <c r="H9" s="25">
        <f>SUM(C9:G9)</f>
        <v>166</v>
      </c>
      <c r="I9" s="25">
        <v>488</v>
      </c>
    </row>
    <row r="10" spans="1:9" x14ac:dyDescent="0.25">
      <c r="A10" s="29">
        <v>7</v>
      </c>
      <c r="B10" s="20"/>
      <c r="C10" s="40">
        <v>6</v>
      </c>
      <c r="D10" s="44">
        <v>45</v>
      </c>
      <c r="E10" s="48">
        <v>112</v>
      </c>
      <c r="F10" s="25">
        <v>0</v>
      </c>
      <c r="G10" s="25">
        <v>1</v>
      </c>
      <c r="H10" s="25">
        <f>SUM(C10:G10)</f>
        <v>164</v>
      </c>
      <c r="I10" s="25">
        <v>497</v>
      </c>
    </row>
    <row r="11" spans="1:9" x14ac:dyDescent="0.25">
      <c r="A11" s="30">
        <v>8</v>
      </c>
      <c r="B11" s="20"/>
      <c r="C11" s="40">
        <v>7</v>
      </c>
      <c r="D11" s="44">
        <v>42</v>
      </c>
      <c r="E11" s="48">
        <v>105</v>
      </c>
      <c r="F11" s="25">
        <v>0</v>
      </c>
      <c r="G11" s="25">
        <v>0</v>
      </c>
      <c r="H11" s="25">
        <f>SUM(C11:G11)</f>
        <v>154</v>
      </c>
      <c r="I11" s="25">
        <v>467</v>
      </c>
    </row>
    <row r="12" spans="1:9" x14ac:dyDescent="0.25">
      <c r="A12" s="30">
        <v>9</v>
      </c>
      <c r="B12" s="20"/>
      <c r="C12" s="40">
        <v>8</v>
      </c>
      <c r="D12" s="44">
        <v>34</v>
      </c>
      <c r="E12" s="48">
        <v>93</v>
      </c>
      <c r="F12" s="25">
        <v>0</v>
      </c>
      <c r="G12" s="25">
        <v>1</v>
      </c>
      <c r="H12" s="25">
        <f>SUM(C12:G12)</f>
        <v>136</v>
      </c>
      <c r="I12" s="25">
        <v>483</v>
      </c>
    </row>
    <row r="13" spans="1:9" x14ac:dyDescent="0.25">
      <c r="A13" s="29">
        <v>10</v>
      </c>
      <c r="B13" s="20"/>
      <c r="C13" s="40">
        <v>19</v>
      </c>
      <c r="D13" s="44">
        <v>37</v>
      </c>
      <c r="E13" s="48">
        <v>98</v>
      </c>
      <c r="F13" s="25">
        <v>2</v>
      </c>
      <c r="G13" s="25">
        <v>3</v>
      </c>
      <c r="H13" s="25">
        <f>SUM(C13:G13)</f>
        <v>159</v>
      </c>
      <c r="I13" s="25">
        <v>512</v>
      </c>
    </row>
    <row r="14" spans="1:9" x14ac:dyDescent="0.25">
      <c r="A14" s="30">
        <v>11</v>
      </c>
      <c r="B14" s="20"/>
      <c r="C14" s="40">
        <v>7</v>
      </c>
      <c r="D14" s="44">
        <v>34</v>
      </c>
      <c r="E14" s="48">
        <v>101</v>
      </c>
      <c r="F14" s="25">
        <v>0</v>
      </c>
      <c r="G14" s="25">
        <v>1</v>
      </c>
      <c r="H14" s="25">
        <f>SUM(C14:G14)</f>
        <v>143</v>
      </c>
      <c r="I14" s="25">
        <v>471</v>
      </c>
    </row>
    <row r="15" spans="1:9" x14ac:dyDescent="0.25">
      <c r="A15" s="30">
        <v>12</v>
      </c>
      <c r="B15" s="20"/>
      <c r="C15" s="40">
        <v>9</v>
      </c>
      <c r="D15" s="44">
        <v>28</v>
      </c>
      <c r="E15" s="48">
        <v>118</v>
      </c>
      <c r="F15" s="25">
        <v>0</v>
      </c>
      <c r="G15" s="25">
        <v>2</v>
      </c>
      <c r="H15" s="25">
        <f>SUM(C15:G15)</f>
        <v>157</v>
      </c>
      <c r="I15" s="25">
        <v>493</v>
      </c>
    </row>
    <row r="16" spans="1:9" x14ac:dyDescent="0.25">
      <c r="A16" s="29">
        <v>13</v>
      </c>
      <c r="B16" s="20"/>
      <c r="C16" s="40">
        <v>10</v>
      </c>
      <c r="D16" s="44">
        <v>41</v>
      </c>
      <c r="E16" s="48">
        <v>83</v>
      </c>
      <c r="F16" s="25">
        <v>0</v>
      </c>
      <c r="G16" s="25">
        <v>1</v>
      </c>
      <c r="H16" s="25">
        <f>SUM(C16:G16)</f>
        <v>135</v>
      </c>
      <c r="I16" s="25">
        <v>467</v>
      </c>
    </row>
    <row r="17" spans="1:9" x14ac:dyDescent="0.25">
      <c r="A17" s="30">
        <v>14</v>
      </c>
      <c r="B17" s="20"/>
      <c r="C17" s="40">
        <v>7</v>
      </c>
      <c r="D17" s="44">
        <v>15</v>
      </c>
      <c r="E17" s="48">
        <v>44</v>
      </c>
      <c r="F17" s="25">
        <v>0</v>
      </c>
      <c r="G17" s="25">
        <v>0</v>
      </c>
      <c r="H17" s="25">
        <f>SUM(C17:G17)</f>
        <v>66</v>
      </c>
      <c r="I17" s="25">
        <v>150</v>
      </c>
    </row>
    <row r="18" spans="1:9" x14ac:dyDescent="0.25">
      <c r="A18" s="30">
        <v>15</v>
      </c>
      <c r="B18" s="20"/>
      <c r="C18" s="40">
        <v>6</v>
      </c>
      <c r="D18" s="44">
        <v>44</v>
      </c>
      <c r="E18" s="48">
        <v>103</v>
      </c>
      <c r="F18" s="25">
        <v>1</v>
      </c>
      <c r="G18" s="25">
        <v>0</v>
      </c>
      <c r="H18" s="25">
        <f>SUM(C18:G18)</f>
        <v>154</v>
      </c>
      <c r="I18" s="25">
        <v>549</v>
      </c>
    </row>
    <row r="19" spans="1:9" x14ac:dyDescent="0.25">
      <c r="A19" s="29">
        <v>16</v>
      </c>
      <c r="B19" s="20"/>
      <c r="C19" s="40">
        <v>9</v>
      </c>
      <c r="D19" s="44">
        <v>28</v>
      </c>
      <c r="E19" s="48">
        <v>75</v>
      </c>
      <c r="F19" s="25">
        <v>0</v>
      </c>
      <c r="G19" s="25">
        <v>0</v>
      </c>
      <c r="H19" s="25">
        <f>SUM(C19:G19)</f>
        <v>112</v>
      </c>
      <c r="I19" s="25">
        <v>508</v>
      </c>
    </row>
    <row r="20" spans="1:9" x14ac:dyDescent="0.25">
      <c r="A20" s="30">
        <v>17</v>
      </c>
      <c r="B20" s="20"/>
      <c r="C20" s="40">
        <v>7</v>
      </c>
      <c r="D20" s="44">
        <v>13</v>
      </c>
      <c r="E20" s="48">
        <v>29</v>
      </c>
      <c r="F20" s="25">
        <v>0</v>
      </c>
      <c r="G20" s="25">
        <v>0</v>
      </c>
      <c r="H20" s="25">
        <f>SUM(C20:G20)</f>
        <v>49</v>
      </c>
      <c r="I20" s="25">
        <v>144</v>
      </c>
    </row>
    <row r="21" spans="1:9" x14ac:dyDescent="0.25">
      <c r="A21" s="30">
        <v>18</v>
      </c>
      <c r="B21" s="20"/>
      <c r="C21" s="40">
        <v>5</v>
      </c>
      <c r="D21" s="44">
        <v>7</v>
      </c>
      <c r="E21" s="48">
        <v>24</v>
      </c>
      <c r="F21" s="25">
        <v>0</v>
      </c>
      <c r="G21" s="25">
        <v>0</v>
      </c>
      <c r="H21" s="25">
        <f>SUM(C21:G21)</f>
        <v>36</v>
      </c>
      <c r="I21" s="25">
        <v>250</v>
      </c>
    </row>
    <row r="22" spans="1:9" x14ac:dyDescent="0.25">
      <c r="A22" s="29">
        <v>19</v>
      </c>
      <c r="B22" s="20"/>
      <c r="C22" s="40">
        <v>5</v>
      </c>
      <c r="D22" s="44">
        <v>31</v>
      </c>
      <c r="E22" s="48">
        <v>65</v>
      </c>
      <c r="F22" s="25">
        <v>0</v>
      </c>
      <c r="G22" s="25">
        <v>0</v>
      </c>
      <c r="H22" s="25">
        <f>SUM(C22:G22)</f>
        <v>101</v>
      </c>
      <c r="I22" s="25">
        <v>460</v>
      </c>
    </row>
    <row r="23" spans="1:9" x14ac:dyDescent="0.25">
      <c r="A23" s="30">
        <v>20</v>
      </c>
      <c r="B23" s="20"/>
      <c r="C23" s="40">
        <v>12</v>
      </c>
      <c r="D23" s="44">
        <v>33</v>
      </c>
      <c r="E23" s="48">
        <v>72</v>
      </c>
      <c r="F23" s="25">
        <v>0</v>
      </c>
      <c r="G23" s="25">
        <v>0</v>
      </c>
      <c r="H23" s="25">
        <f>SUM(C23:G23)</f>
        <v>117</v>
      </c>
      <c r="I23" s="25">
        <v>434</v>
      </c>
    </row>
    <row r="24" spans="1:9" x14ac:dyDescent="0.25">
      <c r="A24" s="30">
        <v>21</v>
      </c>
      <c r="B24" s="20"/>
      <c r="C24" s="40">
        <v>18</v>
      </c>
      <c r="D24" s="44">
        <v>57</v>
      </c>
      <c r="E24" s="48">
        <v>54</v>
      </c>
      <c r="F24" s="25">
        <v>1</v>
      </c>
      <c r="G24" s="25">
        <v>2</v>
      </c>
      <c r="H24" s="25">
        <f>SUM(C24:G24)</f>
        <v>132</v>
      </c>
      <c r="I24" s="25">
        <v>491</v>
      </c>
    </row>
    <row r="25" spans="1:9" x14ac:dyDescent="0.25">
      <c r="A25" s="29">
        <v>22</v>
      </c>
      <c r="B25" s="20"/>
      <c r="C25" s="40">
        <v>11</v>
      </c>
      <c r="D25" s="44">
        <v>36</v>
      </c>
      <c r="E25" s="48">
        <v>65</v>
      </c>
      <c r="F25" s="25">
        <v>2</v>
      </c>
      <c r="G25" s="25">
        <v>0</v>
      </c>
      <c r="H25" s="25">
        <f>SUM(C25:G25)</f>
        <v>114</v>
      </c>
      <c r="I25" s="25">
        <v>465</v>
      </c>
    </row>
    <row r="26" spans="1:9" x14ac:dyDescent="0.25">
      <c r="A26" s="30">
        <v>23</v>
      </c>
      <c r="B26" s="20"/>
      <c r="C26" s="40">
        <v>11</v>
      </c>
      <c r="D26" s="44">
        <v>77</v>
      </c>
      <c r="E26" s="48">
        <v>120</v>
      </c>
      <c r="F26" s="25">
        <v>1</v>
      </c>
      <c r="G26" s="25">
        <v>1</v>
      </c>
      <c r="H26" s="25">
        <f>SUM(C26:G26)</f>
        <v>210</v>
      </c>
      <c r="I26" s="25">
        <v>469</v>
      </c>
    </row>
    <row r="27" spans="1:9" x14ac:dyDescent="0.25">
      <c r="A27" s="30">
        <v>24</v>
      </c>
      <c r="B27" s="20"/>
      <c r="C27" s="40">
        <v>20</v>
      </c>
      <c r="D27" s="44">
        <v>65</v>
      </c>
      <c r="E27" s="48">
        <v>127</v>
      </c>
      <c r="F27" s="25">
        <v>0</v>
      </c>
      <c r="G27" s="25">
        <v>0</v>
      </c>
      <c r="H27" s="25">
        <f>SUM(C27:G27)</f>
        <v>212</v>
      </c>
      <c r="I27" s="25">
        <v>497</v>
      </c>
    </row>
    <row r="28" spans="1:9" x14ac:dyDescent="0.25">
      <c r="A28" s="29">
        <v>25</v>
      </c>
      <c r="B28" s="20"/>
      <c r="C28" s="40">
        <v>23</v>
      </c>
      <c r="D28" s="44">
        <v>66</v>
      </c>
      <c r="E28" s="48">
        <v>116</v>
      </c>
      <c r="F28" s="25">
        <v>1</v>
      </c>
      <c r="G28" s="25">
        <v>0</v>
      </c>
      <c r="H28" s="25">
        <f>SUM(C28:G28)</f>
        <v>206</v>
      </c>
      <c r="I28" s="25">
        <v>516</v>
      </c>
    </row>
    <row r="29" spans="1:9" x14ac:dyDescent="0.25">
      <c r="A29" s="30">
        <v>26</v>
      </c>
      <c r="B29" s="20"/>
      <c r="C29" s="40">
        <v>7</v>
      </c>
      <c r="D29" s="44">
        <v>67</v>
      </c>
      <c r="E29" s="48">
        <v>95</v>
      </c>
      <c r="F29" s="25">
        <v>0</v>
      </c>
      <c r="G29" s="25">
        <v>1</v>
      </c>
      <c r="H29" s="25">
        <f>SUM(C29:G29)</f>
        <v>170</v>
      </c>
      <c r="I29" s="25">
        <v>479</v>
      </c>
    </row>
    <row r="30" spans="1:9" x14ac:dyDescent="0.25">
      <c r="A30" s="30">
        <v>27</v>
      </c>
      <c r="B30" s="20"/>
      <c r="C30" s="40">
        <v>20</v>
      </c>
      <c r="D30" s="44">
        <v>51</v>
      </c>
      <c r="E30" s="48">
        <v>67</v>
      </c>
      <c r="F30" s="25">
        <v>0</v>
      </c>
      <c r="G30" s="25">
        <v>0</v>
      </c>
      <c r="H30" s="25">
        <f>SUM(C30:G30)</f>
        <v>138</v>
      </c>
      <c r="I30" s="25">
        <v>533</v>
      </c>
    </row>
    <row r="31" spans="1:9" x14ac:dyDescent="0.25">
      <c r="A31" s="29">
        <v>28</v>
      </c>
      <c r="B31" s="20"/>
      <c r="C31" s="40">
        <v>2</v>
      </c>
      <c r="D31" s="44">
        <v>51</v>
      </c>
      <c r="E31" s="48">
        <v>116</v>
      </c>
      <c r="F31" s="25">
        <v>0</v>
      </c>
      <c r="G31" s="25">
        <v>1</v>
      </c>
      <c r="H31" s="25">
        <f>SUM(C31:G31)</f>
        <v>170</v>
      </c>
      <c r="I31" s="25">
        <v>505</v>
      </c>
    </row>
    <row r="32" spans="1:9" x14ac:dyDescent="0.25">
      <c r="A32" s="30">
        <v>29</v>
      </c>
      <c r="B32" s="20"/>
      <c r="C32" s="40">
        <v>6</v>
      </c>
      <c r="D32" s="44">
        <v>67</v>
      </c>
      <c r="E32" s="48">
        <v>126</v>
      </c>
      <c r="F32" s="25">
        <v>0</v>
      </c>
      <c r="G32" s="25">
        <v>0</v>
      </c>
      <c r="H32" s="25">
        <f>SUM(C32:G32)</f>
        <v>199</v>
      </c>
      <c r="I32" s="25">
        <v>479</v>
      </c>
    </row>
    <row r="33" spans="1:9" x14ac:dyDescent="0.25">
      <c r="A33" s="30">
        <v>30</v>
      </c>
      <c r="B33" s="20"/>
      <c r="C33" s="40">
        <v>14</v>
      </c>
      <c r="D33" s="44">
        <v>56</v>
      </c>
      <c r="E33" s="48">
        <v>106</v>
      </c>
      <c r="F33" s="25">
        <v>0</v>
      </c>
      <c r="G33" s="25">
        <v>0</v>
      </c>
      <c r="H33" s="25">
        <f>SUM(C33:G33)</f>
        <v>176</v>
      </c>
      <c r="I33" s="25">
        <v>447</v>
      </c>
    </row>
    <row r="34" spans="1:9" x14ac:dyDescent="0.25">
      <c r="A34" s="29">
        <v>31</v>
      </c>
      <c r="B34" s="20"/>
      <c r="C34" s="40">
        <v>13</v>
      </c>
      <c r="D34" s="44">
        <v>37</v>
      </c>
      <c r="E34" s="48">
        <v>98</v>
      </c>
      <c r="F34" s="25">
        <v>0</v>
      </c>
      <c r="G34" s="25">
        <v>0</v>
      </c>
      <c r="H34" s="25">
        <f>SUM(C34:G34)</f>
        <v>148</v>
      </c>
      <c r="I34" s="25">
        <v>488</v>
      </c>
    </row>
    <row r="35" spans="1:9" x14ac:dyDescent="0.25">
      <c r="A35" s="30">
        <v>32</v>
      </c>
      <c r="B35" s="20"/>
      <c r="C35" s="40">
        <v>6</v>
      </c>
      <c r="D35" s="44">
        <v>32</v>
      </c>
      <c r="E35" s="48">
        <v>115</v>
      </c>
      <c r="F35" s="25">
        <v>0</v>
      </c>
      <c r="G35" s="25">
        <v>0</v>
      </c>
      <c r="H35" s="25">
        <f>SUM(C35:G35)</f>
        <v>153</v>
      </c>
      <c r="I35" s="25">
        <v>473</v>
      </c>
    </row>
    <row r="36" spans="1:9" x14ac:dyDescent="0.25">
      <c r="A36" s="30">
        <v>33</v>
      </c>
      <c r="B36" s="20"/>
      <c r="C36" s="40">
        <v>6</v>
      </c>
      <c r="D36" s="44">
        <v>38</v>
      </c>
      <c r="E36" s="48">
        <v>90</v>
      </c>
      <c r="F36" s="25">
        <v>0</v>
      </c>
      <c r="G36" s="25">
        <v>0</v>
      </c>
      <c r="H36" s="25">
        <f>SUM(C36:G36)</f>
        <v>134</v>
      </c>
      <c r="I36" s="25">
        <v>496</v>
      </c>
    </row>
    <row r="37" spans="1:9" x14ac:dyDescent="0.25">
      <c r="A37" s="29">
        <v>34</v>
      </c>
      <c r="B37" s="20"/>
      <c r="C37" s="40">
        <v>13</v>
      </c>
      <c r="D37" s="44">
        <v>49</v>
      </c>
      <c r="E37" s="48">
        <v>84</v>
      </c>
      <c r="F37" s="25">
        <v>0</v>
      </c>
      <c r="G37" s="25">
        <v>0</v>
      </c>
      <c r="H37" s="25">
        <f>SUM(C37:G37)</f>
        <v>146</v>
      </c>
      <c r="I37" s="25">
        <v>266</v>
      </c>
    </row>
    <row r="38" spans="1:9" x14ac:dyDescent="0.25">
      <c r="A38" s="18" t="s">
        <v>18</v>
      </c>
      <c r="B38" s="22"/>
      <c r="C38" s="40">
        <v>10</v>
      </c>
      <c r="D38" s="44">
        <v>24</v>
      </c>
      <c r="E38" s="48">
        <v>34</v>
      </c>
      <c r="F38" s="25">
        <v>2</v>
      </c>
      <c r="G38" s="25">
        <v>0</v>
      </c>
      <c r="H38" s="25">
        <f>SUM(C38:G38)</f>
        <v>70</v>
      </c>
      <c r="I38" s="25">
        <v>0</v>
      </c>
    </row>
    <row r="39" spans="1:9" x14ac:dyDescent="0.25">
      <c r="A39" s="18" t="s">
        <v>21</v>
      </c>
      <c r="B39" s="22"/>
      <c r="C39" s="40">
        <v>57</v>
      </c>
      <c r="D39" s="44">
        <v>210</v>
      </c>
      <c r="E39" s="48">
        <v>485</v>
      </c>
      <c r="F39" s="25">
        <v>3</v>
      </c>
      <c r="G39" s="25">
        <v>0</v>
      </c>
      <c r="H39" s="25">
        <f>SUM(C39:G39)</f>
        <v>755</v>
      </c>
      <c r="I39" s="25">
        <v>0</v>
      </c>
    </row>
    <row r="40" spans="1:9" x14ac:dyDescent="0.25">
      <c r="A40" s="18" t="s">
        <v>22</v>
      </c>
      <c r="B40" s="22"/>
      <c r="C40" s="40">
        <v>165</v>
      </c>
      <c r="D40" s="44">
        <v>470</v>
      </c>
      <c r="E40" s="48">
        <v>1424</v>
      </c>
      <c r="F40" s="25">
        <v>1</v>
      </c>
      <c r="G40" s="25">
        <v>5</v>
      </c>
      <c r="H40" s="25">
        <f>SUM(C40:G40)</f>
        <v>2065</v>
      </c>
      <c r="I40" s="25">
        <v>0</v>
      </c>
    </row>
    <row r="41" spans="1:9" x14ac:dyDescent="0.25">
      <c r="A41" s="18" t="s">
        <v>23</v>
      </c>
      <c r="B41" s="22"/>
      <c r="C41" s="40">
        <v>2</v>
      </c>
      <c r="D41" s="44">
        <v>11</v>
      </c>
      <c r="E41" s="48">
        <v>10</v>
      </c>
      <c r="F41" s="25">
        <v>0</v>
      </c>
      <c r="G41" s="25">
        <v>0</v>
      </c>
      <c r="H41" s="25">
        <f>SUM(C41:G41)</f>
        <v>23</v>
      </c>
      <c r="I41" s="25">
        <v>0</v>
      </c>
    </row>
    <row r="42" spans="1:9" x14ac:dyDescent="0.25">
      <c r="A42" s="18" t="s">
        <v>2</v>
      </c>
      <c r="B42" s="22"/>
      <c r="C42" s="40">
        <v>5</v>
      </c>
      <c r="D42" s="44">
        <v>11</v>
      </c>
      <c r="E42" s="48">
        <v>22</v>
      </c>
      <c r="F42" s="25">
        <v>0</v>
      </c>
      <c r="G42" s="25">
        <v>0</v>
      </c>
      <c r="H42" s="25">
        <f>SUM(C42:G42)</f>
        <v>38</v>
      </c>
      <c r="I42" s="25">
        <v>0</v>
      </c>
    </row>
    <row r="43" spans="1:9" ht="30" customHeight="1" x14ac:dyDescent="0.25">
      <c r="A43" s="21" t="s">
        <v>24</v>
      </c>
      <c r="B43" s="23"/>
      <c r="C43" s="40">
        <v>27</v>
      </c>
      <c r="D43" s="44">
        <v>73</v>
      </c>
      <c r="E43" s="48">
        <v>399</v>
      </c>
      <c r="F43" s="25">
        <v>0</v>
      </c>
      <c r="G43" s="25">
        <v>0</v>
      </c>
      <c r="H43" s="25">
        <f>SUM(C43:G43)</f>
        <v>499</v>
      </c>
      <c r="I43" s="25">
        <v>0</v>
      </c>
    </row>
    <row r="44" spans="1:9" ht="30" customHeight="1" x14ac:dyDescent="0.25">
      <c r="A44" s="21" t="s">
        <v>25</v>
      </c>
      <c r="B44" s="23"/>
      <c r="C44" s="40">
        <v>2</v>
      </c>
      <c r="D44" s="44">
        <v>1</v>
      </c>
      <c r="E44" s="48">
        <v>9</v>
      </c>
      <c r="F44" s="25">
        <v>0</v>
      </c>
      <c r="G44" s="25">
        <v>0</v>
      </c>
      <c r="H44" s="25">
        <f>SUM(C44:G44)</f>
        <v>12</v>
      </c>
      <c r="I44" s="25">
        <v>0</v>
      </c>
    </row>
    <row r="45" spans="1:9" x14ac:dyDescent="0.25">
      <c r="A45" s="32" t="s">
        <v>1</v>
      </c>
      <c r="B45" s="32"/>
      <c r="C45" s="39">
        <f>SUM(C4:C44)</f>
        <v>631</v>
      </c>
      <c r="D45" s="43">
        <f>SUM(D4:D44)</f>
        <v>2326</v>
      </c>
      <c r="E45" s="47">
        <f>SUM(E4:E44)</f>
        <v>5448</v>
      </c>
      <c r="F45" s="31">
        <f>SUM(F4:F44)</f>
        <v>14</v>
      </c>
      <c r="G45" s="31">
        <f>SUM(G4:G44)</f>
        <v>24</v>
      </c>
      <c r="H45" s="31">
        <f>SUM(H4:H44)</f>
        <v>8443</v>
      </c>
      <c r="I45" s="31">
        <f>SUM(I4:I44)</f>
        <v>15442</v>
      </c>
    </row>
  </sheetData>
  <mergeCells count="6">
    <mergeCell ref="A45:B45"/>
    <mergeCell ref="A2:I2"/>
    <mergeCell ref="A43:B43"/>
    <mergeCell ref="A44:B44"/>
    <mergeCell ref="A1:I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2024-03-22T16:09:59Z</dcterms:modified>
</cp:coreProperties>
</file>